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 2017\NUEVAS FUNCIONES Func.19 Dic\SGP - AP 2018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" i="2" l="1"/>
  <c r="W10" i="2" s="1"/>
  <c r="V11" i="2"/>
  <c r="W11" i="2"/>
  <c r="V12" i="2"/>
  <c r="W12" i="2"/>
  <c r="V13" i="2"/>
  <c r="W13" i="2"/>
  <c r="V14" i="2"/>
  <c r="W14" i="2"/>
  <c r="V15" i="2"/>
  <c r="W15" i="2"/>
  <c r="V16" i="2"/>
  <c r="W16" i="2" s="1"/>
  <c r="V17" i="2"/>
  <c r="W17" i="2"/>
  <c r="V18" i="2"/>
  <c r="W18" i="2" s="1"/>
  <c r="V19" i="2"/>
  <c r="W19" i="2"/>
  <c r="V20" i="2"/>
  <c r="W20" i="2" s="1"/>
  <c r="V21" i="2"/>
  <c r="W21" i="2"/>
  <c r="V22" i="2"/>
  <c r="W22" i="2" s="1"/>
  <c r="V23" i="2"/>
  <c r="W23" i="2"/>
  <c r="V24" i="2"/>
  <c r="W24" i="2" s="1"/>
  <c r="V25" i="2"/>
  <c r="W25" i="2"/>
  <c r="V26" i="2"/>
  <c r="W26" i="2" s="1"/>
  <c r="V27" i="2"/>
  <c r="W27" i="2"/>
  <c r="V28" i="2"/>
  <c r="W28" i="2" s="1"/>
  <c r="V29" i="2"/>
  <c r="W29" i="2"/>
  <c r="V30" i="2"/>
  <c r="W30" i="2" s="1"/>
  <c r="V31" i="2"/>
  <c r="W31" i="2"/>
  <c r="V32" i="2"/>
  <c r="W32" i="2" s="1"/>
  <c r="V33" i="2"/>
  <c r="W33" i="2"/>
  <c r="V34" i="2"/>
  <c r="W34" i="2" s="1"/>
  <c r="V35" i="2"/>
  <c r="W35" i="2"/>
  <c r="V36" i="2"/>
  <c r="W36" i="2" s="1"/>
  <c r="V9" i="2"/>
  <c r="W9" i="2" s="1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9" i="2"/>
  <c r="G39" i="2"/>
  <c r="G40" i="2" s="1"/>
  <c r="H39" i="2"/>
  <c r="I39" i="2"/>
  <c r="J39" i="2"/>
  <c r="U39" i="2" l="1"/>
  <c r="T39" i="2"/>
  <c r="S39" i="2"/>
  <c r="R39" i="2"/>
  <c r="Q39" i="2"/>
  <c r="P39" i="2"/>
  <c r="O39" i="2"/>
  <c r="N39" i="2"/>
  <c r="M39" i="2"/>
  <c r="L39" i="2"/>
  <c r="K39" i="2" l="1"/>
  <c r="V39" i="2" s="1"/>
  <c r="W39" i="2" s="1"/>
  <c r="G41" i="2" s="1"/>
  <c r="X39" i="2" l="1"/>
</calcChain>
</file>

<file path=xl/sharedStrings.xml><?xml version="1.0" encoding="utf-8"?>
<sst xmlns="http://schemas.openxmlformats.org/spreadsheetml/2006/main" count="325" uniqueCount="190">
  <si>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</si>
  <si>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</si>
  <si>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</si>
  <si>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</si>
  <si>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</si>
  <si>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</si>
  <si>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</si>
  <si>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</si>
  <si>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</si>
  <si>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</si>
  <si>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</si>
  <si>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</si>
  <si>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</si>
  <si>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</si>
  <si>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</si>
  <si>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</si>
  <si>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</si>
  <si>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</si>
  <si>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</si>
  <si>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</si>
  <si>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</si>
  <si>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</si>
  <si>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</si>
  <si>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</si>
  <si>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</si>
  <si>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</si>
  <si>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 xml:space="preserve">                </t>
  </si>
  <si>
    <t>SISTEMA  GENERAL DE PARTICIPACIONES - SUBSIDIOS A LA OFERTA APORTES PATRONALES</t>
  </si>
  <si>
    <t>MNC</t>
  </si>
  <si>
    <t>4</t>
  </si>
  <si>
    <t>BBVA</t>
  </si>
  <si>
    <t>CTE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</si>
  <si>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</si>
  <si>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</si>
  <si>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</si>
  <si>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</si>
  <si>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</si>
  <si>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</si>
  <si>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</si>
  <si>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CIENAGA  DE  ORO</t>
  </si>
  <si>
    <t>HOSPITAL  SAN FRANSCISCO</t>
  </si>
  <si>
    <t>800201197</t>
  </si>
  <si>
    <t>7</t>
  </si>
  <si>
    <t>LA APARTADA</t>
  </si>
  <si>
    <t>CAMU LA APARTADA</t>
  </si>
  <si>
    <t>812002496</t>
  </si>
  <si>
    <t>AYAPEL</t>
  </si>
  <si>
    <t>HOSPITAL SAN JORGE</t>
  </si>
  <si>
    <t>812001219</t>
  </si>
  <si>
    <t>6</t>
  </si>
  <si>
    <t xml:space="preserve">SAN  BERNARDO DEL  VIENTO  </t>
  </si>
  <si>
    <t xml:space="preserve">HOSPITAL SAN JOSE </t>
  </si>
  <si>
    <t>891000499</t>
  </si>
  <si>
    <t>CANALETE</t>
  </si>
  <si>
    <t>CAMU CANALETE</t>
  </si>
  <si>
    <t>812001868</t>
  </si>
  <si>
    <t>PUERTO LIBERTADOR</t>
  </si>
  <si>
    <t>CAMU DIVINO NIÑO</t>
  </si>
  <si>
    <t>812003382</t>
  </si>
  <si>
    <t>8</t>
  </si>
  <si>
    <t>CHIMA</t>
  </si>
  <si>
    <t xml:space="preserve">CAMU DE  CHIMA </t>
  </si>
  <si>
    <t>812001424</t>
  </si>
  <si>
    <t xml:space="preserve"> 1</t>
  </si>
  <si>
    <t>MONTELIBANO</t>
  </si>
  <si>
    <t>HOSPITAL LOCAL  DE  MONTELIBANO</t>
  </si>
  <si>
    <t>812000344</t>
  </si>
  <si>
    <t>MONTERIA</t>
  </si>
  <si>
    <t xml:space="preserve">HOSPITAL SAN JERONIMO </t>
  </si>
  <si>
    <t>891079999</t>
  </si>
  <si>
    <t xml:space="preserve"> 5</t>
  </si>
  <si>
    <t>CERETE</t>
  </si>
  <si>
    <t>MC</t>
  </si>
  <si>
    <t>HOSPITAL SAN DIEGO</t>
  </si>
  <si>
    <t>891080015</t>
  </si>
  <si>
    <t>5</t>
  </si>
  <si>
    <t>SAHAGÚN</t>
  </si>
  <si>
    <t>HOSPITAL SAN JUAN</t>
  </si>
  <si>
    <t>812003851</t>
  </si>
  <si>
    <t>0</t>
  </si>
  <si>
    <t>LORICA</t>
  </si>
  <si>
    <t>HOSPITAL  DE  SAN VICENTE  DE  PAUL</t>
  </si>
  <si>
    <t>800204153</t>
  </si>
  <si>
    <t xml:space="preserve">BUENAVISTA  </t>
  </si>
  <si>
    <t xml:space="preserve">CAMU  BUENAVISTA  </t>
  </si>
  <si>
    <t>812004010</t>
  </si>
  <si>
    <t xml:space="preserve">CAMU  EL  PRADO  </t>
  </si>
  <si>
    <t>CHINU</t>
  </si>
  <si>
    <t xml:space="preserve">HOSPITAL  SAN  RAFAEL  DE  CHINU  </t>
  </si>
  <si>
    <t>1</t>
  </si>
  <si>
    <t>COTORRA</t>
  </si>
  <si>
    <t>CAMU DE COTORRA</t>
  </si>
  <si>
    <t xml:space="preserve"> 7</t>
  </si>
  <si>
    <t>SANTA  CRUZ  DE LORICA</t>
  </si>
  <si>
    <t>CAMU SANTA TERESITA</t>
  </si>
  <si>
    <t xml:space="preserve"> 2</t>
  </si>
  <si>
    <t>MOMIL</t>
  </si>
  <si>
    <t>CAMU DE  MOMIL</t>
  </si>
  <si>
    <t>PLANETA RICA</t>
  </si>
  <si>
    <t xml:space="preserve">HOSPITAL  SAN  NICOLAS </t>
  </si>
  <si>
    <t>PUEBLO NUEVO</t>
  </si>
  <si>
    <t>CAMU DE PUEBLO NUEVO</t>
  </si>
  <si>
    <t>9</t>
  </si>
  <si>
    <t>PUERTO ESCONDIDO</t>
  </si>
  <si>
    <t>CAMU PUERTO ESCONDIDO</t>
  </si>
  <si>
    <t>PURISIMA</t>
  </si>
  <si>
    <t>CAMU DE PURISIMA</t>
  </si>
  <si>
    <t>CAMU DE SAN RAFAEL</t>
  </si>
  <si>
    <t>2</t>
  </si>
  <si>
    <t>SANANDRES DE SOTAVENTO</t>
  </si>
  <si>
    <t>CAMU SAN ANDRES DE SOTAVENTO</t>
  </si>
  <si>
    <t>SAN ANTERO</t>
  </si>
  <si>
    <t>CAMU DE SAN ANTERO</t>
  </si>
  <si>
    <t>3</t>
  </si>
  <si>
    <t>SAN PELAYO</t>
  </si>
  <si>
    <t>CAMU DE SAN PELAYO</t>
  </si>
  <si>
    <t>TIERRALTA</t>
  </si>
  <si>
    <t>HOSPITAL  SAN JOSE DE TIERRALTA</t>
  </si>
  <si>
    <t>VALENCIA</t>
  </si>
  <si>
    <t xml:space="preserve">HOSPITAL  SAGRADO  CORAZON </t>
  </si>
  <si>
    <t xml:space="preserve"> 0</t>
  </si>
  <si>
    <t>BOGOTA</t>
  </si>
  <si>
    <t>AHR</t>
  </si>
  <si>
    <t>216336271</t>
  </si>
  <si>
    <t>216336289</t>
  </si>
  <si>
    <t>436410047</t>
  </si>
  <si>
    <t>436410054</t>
  </si>
  <si>
    <t>436410450</t>
  </si>
  <si>
    <t>BANCA OFICIAL MONTERIA</t>
  </si>
  <si>
    <t>408378172</t>
  </si>
  <si>
    <t>COLPATRIA</t>
  </si>
  <si>
    <t>7352001676</t>
  </si>
  <si>
    <t>436405435</t>
  </si>
  <si>
    <t>436409999</t>
  </si>
  <si>
    <t>438704439</t>
  </si>
  <si>
    <t>438704447</t>
  </si>
  <si>
    <t>438707390</t>
  </si>
  <si>
    <t>216332510</t>
  </si>
  <si>
    <t>216332544</t>
  </si>
  <si>
    <t>760010777</t>
  </si>
  <si>
    <t>SAHAGUN</t>
  </si>
  <si>
    <t>760009662</t>
  </si>
  <si>
    <t>408378149</t>
  </si>
  <si>
    <t>GERENCIA OFICIAL 7</t>
  </si>
  <si>
    <t>716164959</t>
  </si>
  <si>
    <t>716164967</t>
  </si>
  <si>
    <t>812002836</t>
  </si>
  <si>
    <t>216332445</t>
  </si>
  <si>
    <t>216332536</t>
  </si>
  <si>
    <t>SUCURSAL CHINU</t>
  </si>
  <si>
    <t>280142845</t>
  </si>
  <si>
    <t>aHR</t>
  </si>
  <si>
    <t>812003726</t>
  </si>
  <si>
    <t>216331272</t>
  </si>
  <si>
    <t>BANCA OFICIAL MONTERIA 2042</t>
  </si>
  <si>
    <t>812001423</t>
  </si>
  <si>
    <t>408379519</t>
  </si>
  <si>
    <t>408378156</t>
  </si>
  <si>
    <t>716163472</t>
  </si>
  <si>
    <t>716164769</t>
  </si>
  <si>
    <t>AGRARIO</t>
  </si>
  <si>
    <t>427673001029</t>
  </si>
  <si>
    <t>OFICINA PUEBLO NUEVO - 2767</t>
  </si>
  <si>
    <t>427673001037</t>
  </si>
  <si>
    <t>812001846</t>
  </si>
  <si>
    <t>7352011017</t>
  </si>
  <si>
    <t>OFICINA MONTERIA</t>
  </si>
  <si>
    <t>812001792</t>
  </si>
  <si>
    <t>427733001661</t>
  </si>
  <si>
    <t>835 SAHAGUN</t>
  </si>
  <si>
    <t>427753000831</t>
  </si>
  <si>
    <t>SAN ANDRES DE SOTAVENTO</t>
  </si>
  <si>
    <t>427753000856</t>
  </si>
  <si>
    <t>OCCIDENTE</t>
  </si>
  <si>
    <t>OFICINA SAN ANTERO</t>
  </si>
  <si>
    <t>894807692</t>
  </si>
  <si>
    <t>GNB SUDAMERIS</t>
  </si>
  <si>
    <t>GERENTE REGIONAL BARRANQUILLA</t>
  </si>
  <si>
    <t>812000317</t>
  </si>
  <si>
    <t>7352011101</t>
  </si>
  <si>
    <t>MONTERIA CENTRO</t>
  </si>
  <si>
    <t>812000300</t>
  </si>
  <si>
    <t>890909435</t>
  </si>
  <si>
    <t>890</t>
  </si>
  <si>
    <t>890909955</t>
  </si>
  <si>
    <t>DEPARTAMENTO DE CORDOBA</t>
  </si>
  <si>
    <t>Fuente: Secretaria de Salud de Cordoba</t>
  </si>
  <si>
    <t>VIGENCIA 2018  - DOCUMENTO DISTRIBUCION - SGP-26-2018</t>
  </si>
  <si>
    <t>FECHA:  2018</t>
  </si>
  <si>
    <t>Fecha: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</si>
</sst>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7" fillId="0" borderId="0"/>
  </cellStyleXfs>
  <cellXfs count="80">
    <xf numFmtId="0" fontId="0" fillId="0" borderId="0" xfId="0"/>
    <xf numFmtId="0" fontId="4" fillId="0" borderId="1" xfId="0" applyFont="1" applyBorder="1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13" fillId="2" borderId="9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3" fontId="0" fillId="0" borderId="0" xfId="0" applyNumberFormat="1"/>
    <xf numFmtId="43" fontId="0" fillId="0" borderId="0" xfId="1" applyFont="1"/>
    <xf numFmtId="43" fontId="4" fillId="0" borderId="0" xfId="1" applyFont="1" applyBorder="1"/>
    <xf numFmtId="43" fontId="13" fillId="4" borderId="10" xfId="1" applyFont="1" applyFill="1" applyBorder="1" applyAlignment="1">
      <alignment horizontal="center" vertical="center" wrapText="1"/>
    </xf>
    <xf numFmtId="43" fontId="13" fillId="5" borderId="10" xfId="1" applyFont="1" applyFill="1" applyBorder="1" applyAlignment="1">
      <alignment horizontal="center" vertical="center" wrapText="1"/>
    </xf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13" fillId="5" borderId="10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49" fontId="18" fillId="3" borderId="11" xfId="0" applyNumberFormat="1" applyFont="1" applyFill="1" applyBorder="1" applyAlignment="1">
      <alignment horizontal="left"/>
    </xf>
    <xf numFmtId="0" fontId="18" fillId="3" borderId="11" xfId="0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left"/>
    </xf>
    <xf numFmtId="1" fontId="20" fillId="0" borderId="14" xfId="1" applyNumberFormat="1" applyFont="1" applyBorder="1" applyAlignment="1">
      <alignment horizontal="right"/>
    </xf>
    <xf numFmtId="1" fontId="20" fillId="0" borderId="11" xfId="1" applyNumberFormat="1" applyFont="1" applyBorder="1" applyAlignment="1">
      <alignment horizontal="right"/>
    </xf>
    <xf numFmtId="1" fontId="20" fillId="0" borderId="11" xfId="0" applyNumberFormat="1" applyFont="1" applyBorder="1" applyAlignment="1">
      <alignment horizontal="right"/>
    </xf>
    <xf numFmtId="166" fontId="21" fillId="0" borderId="11" xfId="3" applyNumberFormat="1" applyFont="1" applyFill="1" applyBorder="1"/>
    <xf numFmtId="0" fontId="20" fillId="0" borderId="11" xfId="0" applyFont="1" applyBorder="1" applyAlignment="1">
      <alignment horizontal="center"/>
    </xf>
    <xf numFmtId="0" fontId="21" fillId="0" borderId="11" xfId="4" applyFont="1" applyBorder="1" applyAlignment="1">
      <alignment wrapText="1"/>
    </xf>
    <xf numFmtId="0" fontId="21" fillId="0" borderId="11" xfId="4" applyFont="1" applyBorder="1" applyAlignment="1">
      <alignment horizontal="center"/>
    </xf>
    <xf numFmtId="1" fontId="21" fillId="0" borderId="11" xfId="1" applyNumberFormat="1" applyFont="1" applyFill="1" applyBorder="1"/>
    <xf numFmtId="0" fontId="20" fillId="0" borderId="11" xfId="0" applyFont="1" applyBorder="1"/>
    <xf numFmtId="49" fontId="20" fillId="0" borderId="11" xfId="0" applyNumberFormat="1" applyFont="1" applyBorder="1"/>
    <xf numFmtId="1" fontId="20" fillId="0" borderId="11" xfId="0" applyNumberFormat="1" applyFont="1" applyBorder="1"/>
    <xf numFmtId="1" fontId="20" fillId="0" borderId="11" xfId="1" applyNumberFormat="1" applyFont="1" applyBorder="1"/>
    <xf numFmtId="1" fontId="20" fillId="0" borderId="11" xfId="0" applyNumberFormat="1" applyFont="1" applyBorder="1" applyAlignment="1">
      <alignment horizontal="left"/>
    </xf>
    <xf numFmtId="1" fontId="20" fillId="3" borderId="11" xfId="1" applyNumberFormat="1" applyFont="1" applyFill="1" applyBorder="1"/>
    <xf numFmtId="49" fontId="21" fillId="3" borderId="11" xfId="0" applyNumberFormat="1" applyFont="1" applyFill="1" applyBorder="1" applyAlignment="1">
      <alignment horizontal="center"/>
    </xf>
    <xf numFmtId="49" fontId="21" fillId="3" borderId="11" xfId="0" applyNumberFormat="1" applyFont="1" applyFill="1" applyBorder="1" applyAlignment="1">
      <alignment horizontal="left"/>
    </xf>
    <xf numFmtId="49" fontId="21" fillId="3" borderId="11" xfId="0" applyNumberFormat="1" applyFont="1" applyFill="1" applyBorder="1" applyAlignment="1"/>
    <xf numFmtId="49" fontId="21" fillId="3" borderId="11" xfId="0" applyNumberFormat="1" applyFont="1" applyFill="1" applyBorder="1"/>
    <xf numFmtId="49" fontId="22" fillId="3" borderId="11" xfId="0" applyNumberFormat="1" applyFont="1" applyFill="1" applyBorder="1" applyAlignment="1">
      <alignment horizontal="left"/>
    </xf>
    <xf numFmtId="49" fontId="22" fillId="3" borderId="11" xfId="0" applyNumberFormat="1" applyFont="1" applyFill="1" applyBorder="1" applyAlignment="1">
      <alignment horizontal="center"/>
    </xf>
    <xf numFmtId="49" fontId="22" fillId="3" borderId="11" xfId="0" applyNumberFormat="1" applyFont="1" applyFill="1" applyBorder="1" applyAlignment="1"/>
    <xf numFmtId="49" fontId="22" fillId="3" borderId="11" xfId="0" applyNumberFormat="1" applyFont="1" applyFill="1" applyBorder="1"/>
    <xf numFmtId="0" fontId="5" fillId="0" borderId="0" xfId="0" applyFont="1" applyBorder="1" applyAlignment="1">
      <alignment horizont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45"/>
  <sheetViews>
    <sheetView tabSelected="1" topLeftCell="A10" zoomScaleNormal="100" workbookViewId="0">
      <selection activeCell="E19" sqref="E19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24.85546875" customWidth="1"/>
    <col min="5" max="5" width="10" bestFit="1" customWidth="1"/>
    <col min="6" max="6" width="5" customWidth="1"/>
    <col min="7" max="7" width="12" style="25" customWidth="1"/>
    <col min="8" max="8" width="9.28515625" style="25" customWidth="1"/>
    <col min="9" max="9" width="10.28515625" style="25" customWidth="1"/>
    <col min="10" max="22" width="9.42578125" style="35" customWidth="1"/>
    <col min="23" max="23" width="11.42578125" customWidth="1"/>
    <col min="24" max="24" width="8.7109375" bestFit="1" customWidth="1"/>
    <col min="25" max="25" width="3.42578125" bestFit="1" customWidth="1"/>
    <col min="26" max="26" width="10.85546875" customWidth="1"/>
    <col min="27" max="27" width="7.7109375" bestFit="1" customWidth="1"/>
    <col min="29" max="29" width="20.140625" customWidth="1"/>
  </cols>
  <sheetData>
    <row r="2" spans="1:31" x14ac:dyDescent="0.25">
      <c r="V2" s="74"/>
      <c r="W2" s="74"/>
    </row>
    <row r="3" spans="1:31" ht="18.75" customHeight="1" x14ac:dyDescent="0.25">
      <c r="A3" s="75" t="s">
        <v>27</v>
      </c>
      <c r="B3" s="76"/>
      <c r="C3" s="76"/>
      <c r="D3" s="76"/>
      <c r="E3" s="76"/>
      <c r="F3" s="76"/>
      <c r="G3" s="76" t="s">
        <v>26</v>
      </c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 t="s">
        <v>16</v>
      </c>
      <c r="W3" s="77"/>
    </row>
    <row r="4" spans="1:31" ht="18.75" customHeight="1" x14ac:dyDescent="0.25">
      <c r="A4" s="75" t="s">
        <v>185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</row>
    <row r="5" spans="1:31" x14ac:dyDescent="0.25">
      <c r="A5" s="1"/>
      <c r="B5" s="2"/>
      <c r="C5" s="2"/>
      <c r="D5" s="2"/>
      <c r="E5" s="2"/>
      <c r="F5" s="2"/>
      <c r="G5" s="26"/>
      <c r="H5" s="26"/>
      <c r="I5" s="26"/>
      <c r="J5" s="36"/>
      <c r="K5" s="36"/>
      <c r="L5" s="36"/>
      <c r="M5" s="36"/>
    </row>
    <row r="6" spans="1:31" ht="18.75" x14ac:dyDescent="0.25">
      <c r="A6" s="75" t="s">
        <v>187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 t="s">
        <v>0</v>
      </c>
      <c r="V6" s="78"/>
      <c r="W6" s="79"/>
    </row>
    <row r="7" spans="1:31" ht="16.5" thickBot="1" x14ac:dyDescent="0.3">
      <c r="A7" s="4"/>
      <c r="B7" s="3"/>
      <c r="C7" s="3"/>
      <c r="S7" s="37"/>
      <c r="T7" s="38"/>
      <c r="U7" s="35" t="s">
        <v>188</v>
      </c>
    </row>
    <row r="8" spans="1:31" s="14" customFormat="1" ht="54" x14ac:dyDescent="0.15">
      <c r="A8" s="18" t="s">
        <v>17</v>
      </c>
      <c r="B8" s="23" t="s">
        <v>18</v>
      </c>
      <c r="C8" s="22" t="s">
        <v>19</v>
      </c>
      <c r="D8" s="23" t="s">
        <v>20</v>
      </c>
      <c r="E8" s="23" t="s">
        <v>21</v>
      </c>
      <c r="F8" s="22" t="s">
        <v>22</v>
      </c>
      <c r="G8" s="27" t="s">
        <v>23</v>
      </c>
      <c r="H8" s="27" t="s">
        <v>24</v>
      </c>
      <c r="I8" s="28" t="s">
        <v>25</v>
      </c>
      <c r="J8" s="39" t="s">
        <v>1</v>
      </c>
      <c r="K8" s="39" t="s">
        <v>2</v>
      </c>
      <c r="L8" s="39" t="s">
        <v>3</v>
      </c>
      <c r="M8" s="39" t="s">
        <v>4</v>
      </c>
      <c r="N8" s="39" t="s">
        <v>5</v>
      </c>
      <c r="O8" s="39" t="s">
        <v>6</v>
      </c>
      <c r="P8" s="39" t="s">
        <v>7</v>
      </c>
      <c r="Q8" s="39" t="s">
        <v>8</v>
      </c>
      <c r="R8" s="39" t="s">
        <v>9</v>
      </c>
      <c r="S8" s="39" t="s">
        <v>10</v>
      </c>
      <c r="T8" s="39" t="s">
        <v>11</v>
      </c>
      <c r="U8" s="39" t="s">
        <v>12</v>
      </c>
      <c r="V8" s="39" t="s">
        <v>13</v>
      </c>
      <c r="W8" s="23" t="s">
        <v>14</v>
      </c>
      <c r="X8" s="23" t="s">
        <v>32</v>
      </c>
      <c r="Y8" s="23" t="s">
        <v>33</v>
      </c>
      <c r="Z8" s="23" t="s">
        <v>34</v>
      </c>
      <c r="AA8" s="23" t="s">
        <v>35</v>
      </c>
      <c r="AB8" s="23" t="s">
        <v>36</v>
      </c>
      <c r="AC8" s="23" t="s">
        <v>37</v>
      </c>
      <c r="AD8" s="23" t="s">
        <v>38</v>
      </c>
      <c r="AE8" s="23" t="s">
        <v>35</v>
      </c>
    </row>
    <row r="9" spans="1:31" s="13" customFormat="1" ht="15.75" customHeight="1" x14ac:dyDescent="0.25">
      <c r="A9" s="60">
        <v>23189</v>
      </c>
      <c r="B9" s="60" t="s">
        <v>39</v>
      </c>
      <c r="C9" s="60" t="s">
        <v>28</v>
      </c>
      <c r="D9" s="60" t="s">
        <v>40</v>
      </c>
      <c r="E9" s="64" t="s">
        <v>41</v>
      </c>
      <c r="F9" s="61" t="s">
        <v>42</v>
      </c>
      <c r="G9" s="65"/>
      <c r="H9" s="65">
        <v>197896026</v>
      </c>
      <c r="I9" s="63">
        <v>197896026</v>
      </c>
      <c r="J9" s="52">
        <f>+I9/12</f>
        <v>16491335.5</v>
      </c>
      <c r="K9" s="52">
        <v>16491335</v>
      </c>
      <c r="L9" s="52">
        <v>16491335</v>
      </c>
      <c r="M9" s="52">
        <v>16491335</v>
      </c>
      <c r="N9" s="52">
        <v>16491335</v>
      </c>
      <c r="O9" s="52">
        <v>16491335</v>
      </c>
      <c r="P9" s="52">
        <v>16491335</v>
      </c>
      <c r="Q9" s="52">
        <v>16491335</v>
      </c>
      <c r="R9" s="52">
        <v>16491335</v>
      </c>
      <c r="S9" s="52">
        <v>16491335</v>
      </c>
      <c r="T9" s="52">
        <v>16491335</v>
      </c>
      <c r="U9" s="52">
        <v>16491335</v>
      </c>
      <c r="V9" s="47">
        <f t="shared" ref="V9" si="0">+I9-K9-L9-M9-N9-O9-P9-Q9-R9-S9-T9-U9</f>
        <v>16491341</v>
      </c>
      <c r="W9" s="46">
        <f t="shared" ref="W9" si="1">SUM(K9:V9)</f>
        <v>197896026</v>
      </c>
      <c r="X9" s="49">
        <v>800201197</v>
      </c>
      <c r="Y9" s="66">
        <v>7</v>
      </c>
      <c r="Z9" s="67" t="s">
        <v>121</v>
      </c>
      <c r="AA9" s="66" t="s">
        <v>122</v>
      </c>
      <c r="AB9" s="68" t="s">
        <v>123</v>
      </c>
      <c r="AC9" s="69" t="s">
        <v>67</v>
      </c>
      <c r="AD9" s="67" t="s">
        <v>124</v>
      </c>
      <c r="AE9" s="67" t="s">
        <v>122</v>
      </c>
    </row>
    <row r="10" spans="1:31" s="13" customFormat="1" ht="15.75" customHeight="1" x14ac:dyDescent="0.25">
      <c r="A10" s="60">
        <v>23350</v>
      </c>
      <c r="B10" s="60" t="s">
        <v>43</v>
      </c>
      <c r="C10" s="60" t="s">
        <v>28</v>
      </c>
      <c r="D10" s="60" t="s">
        <v>44</v>
      </c>
      <c r="E10" s="64" t="s">
        <v>45</v>
      </c>
      <c r="F10" s="61" t="s">
        <v>29</v>
      </c>
      <c r="G10" s="65"/>
      <c r="H10" s="65">
        <v>41925570</v>
      </c>
      <c r="I10" s="63">
        <v>41925570</v>
      </c>
      <c r="J10" s="52">
        <f t="shared" ref="J10:J36" si="2">+I10/12</f>
        <v>3493797.5</v>
      </c>
      <c r="K10" s="52">
        <v>3493797</v>
      </c>
      <c r="L10" s="52">
        <v>3493797</v>
      </c>
      <c r="M10" s="52">
        <v>3493797</v>
      </c>
      <c r="N10" s="52">
        <v>3493797</v>
      </c>
      <c r="O10" s="52">
        <v>3493797</v>
      </c>
      <c r="P10" s="52">
        <v>3493797</v>
      </c>
      <c r="Q10" s="52">
        <v>3493797</v>
      </c>
      <c r="R10" s="52">
        <v>3493797</v>
      </c>
      <c r="S10" s="52">
        <v>3493797</v>
      </c>
      <c r="T10" s="52">
        <v>3493797</v>
      </c>
      <c r="U10" s="52">
        <v>3493797</v>
      </c>
      <c r="V10" s="47">
        <f t="shared" ref="V10:V36" si="3">+I10-K10-L10-M10-N10-O10-P10-Q10-R10-S10-T10-U10</f>
        <v>3493803</v>
      </c>
      <c r="W10" s="46">
        <f t="shared" ref="W10:W36" si="4">SUM(K10:V10)</f>
        <v>41925570</v>
      </c>
      <c r="X10" s="50">
        <v>812002496</v>
      </c>
      <c r="Y10" s="67" t="s">
        <v>29</v>
      </c>
      <c r="Z10" s="67" t="s">
        <v>121</v>
      </c>
      <c r="AA10" s="67" t="s">
        <v>122</v>
      </c>
      <c r="AB10" s="67" t="s">
        <v>125</v>
      </c>
      <c r="AC10" s="67" t="s">
        <v>67</v>
      </c>
      <c r="AD10" s="67" t="s">
        <v>126</v>
      </c>
      <c r="AE10" s="67" t="s">
        <v>122</v>
      </c>
    </row>
    <row r="11" spans="1:31" s="13" customFormat="1" ht="15.75" customHeight="1" x14ac:dyDescent="0.25">
      <c r="A11" s="60">
        <v>23068</v>
      </c>
      <c r="B11" s="60" t="s">
        <v>46</v>
      </c>
      <c r="C11" s="60" t="s">
        <v>28</v>
      </c>
      <c r="D11" s="60" t="s">
        <v>47</v>
      </c>
      <c r="E11" s="64" t="s">
        <v>48</v>
      </c>
      <c r="F11" s="61" t="s">
        <v>49</v>
      </c>
      <c r="G11" s="65"/>
      <c r="H11" s="65">
        <v>284385517</v>
      </c>
      <c r="I11" s="63">
        <v>284385517</v>
      </c>
      <c r="J11" s="52">
        <f t="shared" si="2"/>
        <v>23698793.083333332</v>
      </c>
      <c r="K11" s="52">
        <v>23698793</v>
      </c>
      <c r="L11" s="52">
        <v>23698793</v>
      </c>
      <c r="M11" s="52">
        <v>23698793</v>
      </c>
      <c r="N11" s="52">
        <v>23698793</v>
      </c>
      <c r="O11" s="52">
        <v>23698793</v>
      </c>
      <c r="P11" s="52">
        <v>23698793</v>
      </c>
      <c r="Q11" s="52">
        <v>23698793</v>
      </c>
      <c r="R11" s="52">
        <v>23698793</v>
      </c>
      <c r="S11" s="52">
        <v>23698793</v>
      </c>
      <c r="T11" s="52">
        <v>23698793</v>
      </c>
      <c r="U11" s="52">
        <v>23698793</v>
      </c>
      <c r="V11" s="47">
        <f t="shared" si="3"/>
        <v>23698794</v>
      </c>
      <c r="W11" s="46">
        <f t="shared" si="4"/>
        <v>284385517</v>
      </c>
      <c r="X11" s="49" t="s">
        <v>48</v>
      </c>
      <c r="Y11" s="66" t="s">
        <v>49</v>
      </c>
      <c r="Z11" s="67" t="s">
        <v>121</v>
      </c>
      <c r="AA11" s="66" t="s">
        <v>122</v>
      </c>
      <c r="AB11" s="68" t="s">
        <v>127</v>
      </c>
      <c r="AC11" s="69" t="s">
        <v>128</v>
      </c>
      <c r="AD11" s="67"/>
      <c r="AE11" s="67"/>
    </row>
    <row r="12" spans="1:31" s="13" customFormat="1" ht="15.75" customHeight="1" x14ac:dyDescent="0.25">
      <c r="A12" s="60">
        <v>23675</v>
      </c>
      <c r="B12" s="60" t="s">
        <v>50</v>
      </c>
      <c r="C12" s="60" t="s">
        <v>28</v>
      </c>
      <c r="D12" s="60" t="s">
        <v>51</v>
      </c>
      <c r="E12" s="64" t="s">
        <v>52</v>
      </c>
      <c r="F12" s="61" t="s">
        <v>29</v>
      </c>
      <c r="G12" s="65"/>
      <c r="H12" s="65">
        <v>256019044</v>
      </c>
      <c r="I12" s="63">
        <v>256019044</v>
      </c>
      <c r="J12" s="52">
        <f t="shared" si="2"/>
        <v>21334920.333333332</v>
      </c>
      <c r="K12" s="52">
        <v>21334920</v>
      </c>
      <c r="L12" s="52">
        <v>21334920</v>
      </c>
      <c r="M12" s="52">
        <v>21334920</v>
      </c>
      <c r="N12" s="52">
        <v>21334920</v>
      </c>
      <c r="O12" s="52">
        <v>21334920</v>
      </c>
      <c r="P12" s="52">
        <v>21334920</v>
      </c>
      <c r="Q12" s="52">
        <v>21334920</v>
      </c>
      <c r="R12" s="52">
        <v>21334920</v>
      </c>
      <c r="S12" s="52">
        <v>21334920</v>
      </c>
      <c r="T12" s="52">
        <v>21334920</v>
      </c>
      <c r="U12" s="52">
        <v>21334920</v>
      </c>
      <c r="V12" s="47">
        <f t="shared" si="3"/>
        <v>21334924</v>
      </c>
      <c r="W12" s="46">
        <f t="shared" si="4"/>
        <v>256019044</v>
      </c>
      <c r="X12" s="49">
        <v>891000499</v>
      </c>
      <c r="Y12" s="66">
        <v>4</v>
      </c>
      <c r="Z12" s="67" t="s">
        <v>121</v>
      </c>
      <c r="AA12" s="66" t="s">
        <v>31</v>
      </c>
      <c r="AB12" s="68" t="s">
        <v>129</v>
      </c>
      <c r="AC12" s="69" t="s">
        <v>128</v>
      </c>
      <c r="AD12" s="67"/>
      <c r="AE12" s="67"/>
    </row>
    <row r="13" spans="1:31" s="13" customFormat="1" ht="15.75" customHeight="1" x14ac:dyDescent="0.25">
      <c r="A13" s="60">
        <v>23090</v>
      </c>
      <c r="B13" s="60" t="s">
        <v>53</v>
      </c>
      <c r="C13" s="60" t="s">
        <v>28</v>
      </c>
      <c r="D13" s="60" t="s">
        <v>54</v>
      </c>
      <c r="E13" s="64" t="s">
        <v>55</v>
      </c>
      <c r="F13" s="61" t="s">
        <v>49</v>
      </c>
      <c r="G13" s="65"/>
      <c r="H13" s="65">
        <v>143839863</v>
      </c>
      <c r="I13" s="63">
        <v>143839863</v>
      </c>
      <c r="J13" s="52">
        <f t="shared" si="2"/>
        <v>11986655.25</v>
      </c>
      <c r="K13" s="52">
        <v>11986655</v>
      </c>
      <c r="L13" s="52">
        <v>11986655</v>
      </c>
      <c r="M13" s="52">
        <v>11986655</v>
      </c>
      <c r="N13" s="52">
        <v>11986655</v>
      </c>
      <c r="O13" s="52">
        <v>11986655</v>
      </c>
      <c r="P13" s="52">
        <v>11986655</v>
      </c>
      <c r="Q13" s="52">
        <v>11986655</v>
      </c>
      <c r="R13" s="52">
        <v>11986655</v>
      </c>
      <c r="S13" s="52">
        <v>11986655</v>
      </c>
      <c r="T13" s="52">
        <v>11986655</v>
      </c>
      <c r="U13" s="52">
        <v>11986655</v>
      </c>
      <c r="V13" s="47">
        <f t="shared" si="3"/>
        <v>11986658</v>
      </c>
      <c r="W13" s="46">
        <f t="shared" si="4"/>
        <v>143839863</v>
      </c>
      <c r="X13" s="49">
        <v>812001868</v>
      </c>
      <c r="Y13" s="66">
        <v>6</v>
      </c>
      <c r="Z13" s="67" t="s">
        <v>130</v>
      </c>
      <c r="AA13" s="66" t="s">
        <v>31</v>
      </c>
      <c r="AB13" s="68">
        <v>7351018903</v>
      </c>
      <c r="AC13" s="69" t="s">
        <v>67</v>
      </c>
      <c r="AD13" s="67" t="s">
        <v>131</v>
      </c>
      <c r="AE13" s="67" t="s">
        <v>122</v>
      </c>
    </row>
    <row r="14" spans="1:31" s="13" customFormat="1" ht="15.75" customHeight="1" x14ac:dyDescent="0.25">
      <c r="A14" s="60">
        <v>23580</v>
      </c>
      <c r="B14" s="60" t="s">
        <v>56</v>
      </c>
      <c r="C14" s="60" t="s">
        <v>28</v>
      </c>
      <c r="D14" s="60" t="s">
        <v>57</v>
      </c>
      <c r="E14" s="64" t="s">
        <v>58</v>
      </c>
      <c r="F14" s="61" t="s">
        <v>59</v>
      </c>
      <c r="G14" s="65"/>
      <c r="H14" s="65">
        <v>175449865</v>
      </c>
      <c r="I14" s="63">
        <v>175449865</v>
      </c>
      <c r="J14" s="52">
        <f t="shared" si="2"/>
        <v>14620822.083333334</v>
      </c>
      <c r="K14" s="52">
        <v>14620822</v>
      </c>
      <c r="L14" s="52">
        <v>14620822</v>
      </c>
      <c r="M14" s="52">
        <v>14620822</v>
      </c>
      <c r="N14" s="52">
        <v>14620822</v>
      </c>
      <c r="O14" s="52">
        <v>14620822</v>
      </c>
      <c r="P14" s="52">
        <v>14620822</v>
      </c>
      <c r="Q14" s="52">
        <v>14620822</v>
      </c>
      <c r="R14" s="52">
        <v>14620822</v>
      </c>
      <c r="S14" s="52">
        <v>14620822</v>
      </c>
      <c r="T14" s="52">
        <v>14620822</v>
      </c>
      <c r="U14" s="52">
        <v>14620822</v>
      </c>
      <c r="V14" s="47">
        <f t="shared" si="3"/>
        <v>14620823</v>
      </c>
      <c r="W14" s="46">
        <f t="shared" si="4"/>
        <v>175449865</v>
      </c>
      <c r="X14" s="49" t="s">
        <v>58</v>
      </c>
      <c r="Y14" s="66" t="s">
        <v>59</v>
      </c>
      <c r="Z14" s="67" t="s">
        <v>121</v>
      </c>
      <c r="AA14" s="66" t="s">
        <v>31</v>
      </c>
      <c r="AB14" s="68" t="s">
        <v>132</v>
      </c>
      <c r="AC14" s="69" t="s">
        <v>128</v>
      </c>
      <c r="AD14" s="67" t="s">
        <v>133</v>
      </c>
      <c r="AE14" s="67" t="s">
        <v>31</v>
      </c>
    </row>
    <row r="15" spans="1:31" s="13" customFormat="1" ht="15.75" customHeight="1" x14ac:dyDescent="0.25">
      <c r="A15" s="60">
        <v>23168</v>
      </c>
      <c r="B15" s="60" t="s">
        <v>60</v>
      </c>
      <c r="C15" s="60" t="s">
        <v>28</v>
      </c>
      <c r="D15" s="60" t="s">
        <v>61</v>
      </c>
      <c r="E15" s="64" t="s">
        <v>62</v>
      </c>
      <c r="F15" s="61" t="s">
        <v>63</v>
      </c>
      <c r="G15" s="65"/>
      <c r="H15" s="65">
        <v>133169973</v>
      </c>
      <c r="I15" s="63">
        <v>133169973</v>
      </c>
      <c r="J15" s="52">
        <f t="shared" si="2"/>
        <v>11097497.75</v>
      </c>
      <c r="K15" s="52">
        <v>11097497</v>
      </c>
      <c r="L15" s="52">
        <v>11097497</v>
      </c>
      <c r="M15" s="52">
        <v>11097497</v>
      </c>
      <c r="N15" s="52">
        <v>11097497</v>
      </c>
      <c r="O15" s="52">
        <v>11097497</v>
      </c>
      <c r="P15" s="52">
        <v>11097497</v>
      </c>
      <c r="Q15" s="52">
        <v>11097497</v>
      </c>
      <c r="R15" s="52">
        <v>11097497</v>
      </c>
      <c r="S15" s="52">
        <v>11097497</v>
      </c>
      <c r="T15" s="52">
        <v>11097497</v>
      </c>
      <c r="U15" s="52">
        <v>11097497</v>
      </c>
      <c r="V15" s="47">
        <f t="shared" si="3"/>
        <v>11097506</v>
      </c>
      <c r="W15" s="46">
        <f t="shared" si="4"/>
        <v>133169973</v>
      </c>
      <c r="X15" s="49">
        <v>812001424</v>
      </c>
      <c r="Y15" s="66" t="s">
        <v>89</v>
      </c>
      <c r="Z15" s="67" t="s">
        <v>121</v>
      </c>
      <c r="AA15" s="66" t="s">
        <v>31</v>
      </c>
      <c r="AB15" s="68" t="s">
        <v>134</v>
      </c>
      <c r="AC15" s="69"/>
      <c r="AD15" s="67"/>
      <c r="AE15" s="67"/>
    </row>
    <row r="16" spans="1:31" s="13" customFormat="1" ht="15.75" customHeight="1" x14ac:dyDescent="0.25">
      <c r="A16" s="60">
        <v>23466</v>
      </c>
      <c r="B16" s="60" t="s">
        <v>64</v>
      </c>
      <c r="C16" s="60" t="s">
        <v>28</v>
      </c>
      <c r="D16" s="60" t="s">
        <v>65</v>
      </c>
      <c r="E16" s="64" t="s">
        <v>66</v>
      </c>
      <c r="F16" s="61" t="s">
        <v>29</v>
      </c>
      <c r="G16" s="65"/>
      <c r="H16" s="65">
        <v>299146947</v>
      </c>
      <c r="I16" s="63">
        <v>299146947</v>
      </c>
      <c r="J16" s="52">
        <f t="shared" si="2"/>
        <v>24928912.25</v>
      </c>
      <c r="K16" s="52">
        <v>24928912</v>
      </c>
      <c r="L16" s="52">
        <v>24928912</v>
      </c>
      <c r="M16" s="52">
        <v>24928912</v>
      </c>
      <c r="N16" s="52">
        <v>24928912</v>
      </c>
      <c r="O16" s="52">
        <v>24928912</v>
      </c>
      <c r="P16" s="52">
        <v>24928912</v>
      </c>
      <c r="Q16" s="52">
        <v>24928912</v>
      </c>
      <c r="R16" s="52">
        <v>24928912</v>
      </c>
      <c r="S16" s="52">
        <v>24928912</v>
      </c>
      <c r="T16" s="52">
        <v>24928912</v>
      </c>
      <c r="U16" s="52">
        <v>24928912</v>
      </c>
      <c r="V16" s="47">
        <f t="shared" si="3"/>
        <v>24928915</v>
      </c>
      <c r="W16" s="46">
        <f t="shared" si="4"/>
        <v>299146947</v>
      </c>
      <c r="X16" s="49">
        <v>812000344</v>
      </c>
      <c r="Y16" s="66">
        <v>4</v>
      </c>
      <c r="Z16" s="67" t="s">
        <v>121</v>
      </c>
      <c r="AA16" s="66" t="s">
        <v>31</v>
      </c>
      <c r="AB16" s="68">
        <v>436408835</v>
      </c>
      <c r="AC16" s="69" t="s">
        <v>128</v>
      </c>
      <c r="AD16" s="67"/>
      <c r="AE16" s="67"/>
    </row>
    <row r="17" spans="1:31" s="13" customFormat="1" ht="15.75" customHeight="1" x14ac:dyDescent="0.25">
      <c r="A17" s="60">
        <v>23001</v>
      </c>
      <c r="B17" s="60" t="s">
        <v>67</v>
      </c>
      <c r="C17" s="60" t="s">
        <v>28</v>
      </c>
      <c r="D17" s="60" t="s">
        <v>68</v>
      </c>
      <c r="E17" s="64" t="s">
        <v>69</v>
      </c>
      <c r="F17" s="61" t="s">
        <v>70</v>
      </c>
      <c r="G17" s="63"/>
      <c r="H17" s="63">
        <v>1973452198</v>
      </c>
      <c r="I17" s="63">
        <v>1973452198</v>
      </c>
      <c r="J17" s="52">
        <f t="shared" si="2"/>
        <v>164454349.83333334</v>
      </c>
      <c r="K17" s="52">
        <v>164454349</v>
      </c>
      <c r="L17" s="52">
        <v>164454349</v>
      </c>
      <c r="M17" s="52">
        <v>164454349</v>
      </c>
      <c r="N17" s="52">
        <v>164454349</v>
      </c>
      <c r="O17" s="52">
        <v>164454349</v>
      </c>
      <c r="P17" s="52">
        <v>164454349</v>
      </c>
      <c r="Q17" s="52">
        <v>164454349</v>
      </c>
      <c r="R17" s="52">
        <v>164454349</v>
      </c>
      <c r="S17" s="52">
        <v>164454349</v>
      </c>
      <c r="T17" s="52">
        <v>164454349</v>
      </c>
      <c r="U17" s="52">
        <v>164454349</v>
      </c>
      <c r="V17" s="47">
        <f t="shared" si="3"/>
        <v>164454359</v>
      </c>
      <c r="W17" s="46">
        <f t="shared" si="4"/>
        <v>1973452198</v>
      </c>
      <c r="X17" s="49">
        <v>891079999</v>
      </c>
      <c r="Y17" s="66">
        <v>5</v>
      </c>
      <c r="Z17" s="67" t="s">
        <v>121</v>
      </c>
      <c r="AA17" s="66" t="s">
        <v>122</v>
      </c>
      <c r="AB17" s="68" t="s">
        <v>135</v>
      </c>
      <c r="AC17" s="69" t="s">
        <v>67</v>
      </c>
      <c r="AD17" s="67" t="s">
        <v>136</v>
      </c>
      <c r="AE17" s="67" t="s">
        <v>122</v>
      </c>
    </row>
    <row r="18" spans="1:31" s="13" customFormat="1" ht="15.75" customHeight="1" x14ac:dyDescent="0.25">
      <c r="A18" s="60">
        <v>23162</v>
      </c>
      <c r="B18" s="60" t="s">
        <v>71</v>
      </c>
      <c r="C18" s="60" t="s">
        <v>72</v>
      </c>
      <c r="D18" s="60" t="s">
        <v>73</v>
      </c>
      <c r="E18" s="64" t="s">
        <v>74</v>
      </c>
      <c r="F18" s="61" t="s">
        <v>75</v>
      </c>
      <c r="G18" s="63"/>
      <c r="H18" s="63">
        <v>588361355</v>
      </c>
      <c r="I18" s="63">
        <v>588361355</v>
      </c>
      <c r="J18" s="52">
        <f t="shared" si="2"/>
        <v>49030112.916666664</v>
      </c>
      <c r="K18" s="52">
        <v>49030112</v>
      </c>
      <c r="L18" s="52">
        <v>49030112</v>
      </c>
      <c r="M18" s="52">
        <v>49030112</v>
      </c>
      <c r="N18" s="52">
        <v>49030112</v>
      </c>
      <c r="O18" s="52">
        <v>49030112</v>
      </c>
      <c r="P18" s="52">
        <v>49030112</v>
      </c>
      <c r="Q18" s="52">
        <v>49030112</v>
      </c>
      <c r="R18" s="52">
        <v>49030112</v>
      </c>
      <c r="S18" s="52">
        <v>49030112</v>
      </c>
      <c r="T18" s="52">
        <v>49030112</v>
      </c>
      <c r="U18" s="52">
        <v>49030112</v>
      </c>
      <c r="V18" s="47">
        <f t="shared" si="3"/>
        <v>49030123</v>
      </c>
      <c r="W18" s="46">
        <f t="shared" si="4"/>
        <v>588361355</v>
      </c>
      <c r="X18" s="49">
        <v>891080015</v>
      </c>
      <c r="Y18" s="66" t="s">
        <v>75</v>
      </c>
      <c r="Z18" s="67" t="s">
        <v>121</v>
      </c>
      <c r="AA18" s="66" t="s">
        <v>122</v>
      </c>
      <c r="AB18" s="68" t="s">
        <v>137</v>
      </c>
      <c r="AC18" s="69" t="s">
        <v>128</v>
      </c>
      <c r="AD18" s="67" t="s">
        <v>138</v>
      </c>
      <c r="AE18" s="67" t="s">
        <v>122</v>
      </c>
    </row>
    <row r="19" spans="1:31" s="13" customFormat="1" ht="15.75" customHeight="1" x14ac:dyDescent="0.25">
      <c r="A19" s="60">
        <v>23660</v>
      </c>
      <c r="B19" s="60" t="s">
        <v>76</v>
      </c>
      <c r="C19" s="60" t="s">
        <v>72</v>
      </c>
      <c r="D19" s="60" t="s">
        <v>77</v>
      </c>
      <c r="E19" s="64" t="s">
        <v>78</v>
      </c>
      <c r="F19" s="61" t="s">
        <v>79</v>
      </c>
      <c r="G19" s="63"/>
      <c r="H19" s="63">
        <v>314809674</v>
      </c>
      <c r="I19" s="63">
        <v>314809674</v>
      </c>
      <c r="J19" s="52">
        <f t="shared" si="2"/>
        <v>26234139.5</v>
      </c>
      <c r="K19" s="52">
        <v>26234139</v>
      </c>
      <c r="L19" s="52">
        <v>26234139</v>
      </c>
      <c r="M19" s="52">
        <v>26234139</v>
      </c>
      <c r="N19" s="52">
        <v>26234139</v>
      </c>
      <c r="O19" s="52">
        <v>26234139</v>
      </c>
      <c r="P19" s="52">
        <v>26234139</v>
      </c>
      <c r="Q19" s="52">
        <v>26234139</v>
      </c>
      <c r="R19" s="52">
        <v>26234139</v>
      </c>
      <c r="S19" s="52">
        <v>26234139</v>
      </c>
      <c r="T19" s="52">
        <v>26234139</v>
      </c>
      <c r="U19" s="52">
        <v>26234139</v>
      </c>
      <c r="V19" s="47">
        <f t="shared" si="3"/>
        <v>26234145</v>
      </c>
      <c r="W19" s="46">
        <f t="shared" si="4"/>
        <v>314809674</v>
      </c>
      <c r="X19" s="49">
        <v>812003851</v>
      </c>
      <c r="Y19" s="66">
        <v>0</v>
      </c>
      <c r="Z19" s="70" t="s">
        <v>30</v>
      </c>
      <c r="AA19" s="71" t="s">
        <v>31</v>
      </c>
      <c r="AB19" s="72" t="s">
        <v>139</v>
      </c>
      <c r="AC19" s="73" t="s">
        <v>140</v>
      </c>
      <c r="AD19" s="67" t="s">
        <v>141</v>
      </c>
      <c r="AE19" s="67" t="s">
        <v>31</v>
      </c>
    </row>
    <row r="20" spans="1:31" s="13" customFormat="1" ht="15.75" customHeight="1" x14ac:dyDescent="0.25">
      <c r="A20" s="60">
        <v>23417</v>
      </c>
      <c r="B20" s="60" t="s">
        <v>80</v>
      </c>
      <c r="C20" s="60" t="s">
        <v>72</v>
      </c>
      <c r="D20" s="60" t="s">
        <v>81</v>
      </c>
      <c r="E20" s="64" t="s">
        <v>82</v>
      </c>
      <c r="F20" s="61" t="s">
        <v>42</v>
      </c>
      <c r="G20" s="63"/>
      <c r="H20" s="63">
        <v>709739691</v>
      </c>
      <c r="I20" s="63">
        <v>709739691</v>
      </c>
      <c r="J20" s="52">
        <f t="shared" si="2"/>
        <v>59144974.25</v>
      </c>
      <c r="K20" s="52">
        <v>59144974</v>
      </c>
      <c r="L20" s="52">
        <v>59144974</v>
      </c>
      <c r="M20" s="52">
        <v>59144974</v>
      </c>
      <c r="N20" s="52">
        <v>59144974</v>
      </c>
      <c r="O20" s="52">
        <v>59144974</v>
      </c>
      <c r="P20" s="52">
        <v>59144974</v>
      </c>
      <c r="Q20" s="52">
        <v>59144974</v>
      </c>
      <c r="R20" s="52">
        <v>59144974</v>
      </c>
      <c r="S20" s="52">
        <v>59144974</v>
      </c>
      <c r="T20" s="52">
        <v>59144974</v>
      </c>
      <c r="U20" s="52">
        <v>59144974</v>
      </c>
      <c r="V20" s="47">
        <f t="shared" si="3"/>
        <v>59144977</v>
      </c>
      <c r="W20" s="46">
        <f t="shared" si="4"/>
        <v>709739691</v>
      </c>
      <c r="X20" s="49" t="s">
        <v>82</v>
      </c>
      <c r="Y20" s="66" t="s">
        <v>42</v>
      </c>
      <c r="Z20" s="67" t="s">
        <v>121</v>
      </c>
      <c r="AA20" s="66" t="s">
        <v>31</v>
      </c>
      <c r="AB20" s="68" t="s">
        <v>142</v>
      </c>
      <c r="AC20" s="69" t="s">
        <v>143</v>
      </c>
      <c r="AD20" s="67"/>
      <c r="AE20" s="67"/>
    </row>
    <row r="21" spans="1:31" s="13" customFormat="1" ht="15.75" customHeight="1" x14ac:dyDescent="0.25">
      <c r="A21" s="60">
        <v>23079</v>
      </c>
      <c r="B21" s="60" t="s">
        <v>83</v>
      </c>
      <c r="C21" s="60" t="s">
        <v>72</v>
      </c>
      <c r="D21" s="60" t="s">
        <v>84</v>
      </c>
      <c r="E21" s="64" t="s">
        <v>85</v>
      </c>
      <c r="F21" s="61" t="s">
        <v>59</v>
      </c>
      <c r="G21" s="63">
        <v>80224995</v>
      </c>
      <c r="H21" s="63"/>
      <c r="I21" s="63">
        <v>80224995</v>
      </c>
      <c r="J21" s="52">
        <f t="shared" si="2"/>
        <v>6685416.25</v>
      </c>
      <c r="K21" s="52">
        <v>6685416</v>
      </c>
      <c r="L21" s="52">
        <v>6685416</v>
      </c>
      <c r="M21" s="52">
        <v>6685416</v>
      </c>
      <c r="N21" s="52">
        <v>6685416</v>
      </c>
      <c r="O21" s="52">
        <v>6685416</v>
      </c>
      <c r="P21" s="52">
        <v>6685416</v>
      </c>
      <c r="Q21" s="52">
        <v>6685416</v>
      </c>
      <c r="R21" s="52">
        <v>6685416</v>
      </c>
      <c r="S21" s="52">
        <v>6685416</v>
      </c>
      <c r="T21" s="52">
        <v>6685416</v>
      </c>
      <c r="U21" s="52">
        <v>6685416</v>
      </c>
      <c r="V21" s="47">
        <f t="shared" si="3"/>
        <v>6685419</v>
      </c>
      <c r="W21" s="46">
        <f t="shared" si="4"/>
        <v>80224995</v>
      </c>
      <c r="X21" s="49">
        <v>812004010</v>
      </c>
      <c r="Y21" s="66" t="s">
        <v>59</v>
      </c>
      <c r="Z21" s="67" t="s">
        <v>30</v>
      </c>
      <c r="AA21" s="66" t="s">
        <v>122</v>
      </c>
      <c r="AB21" s="68" t="s">
        <v>144</v>
      </c>
      <c r="AC21" s="69" t="s">
        <v>98</v>
      </c>
      <c r="AD21" s="67" t="s">
        <v>145</v>
      </c>
      <c r="AE21" s="67" t="s">
        <v>122</v>
      </c>
    </row>
    <row r="22" spans="1:31" s="13" customFormat="1" ht="15.75" customHeight="1" x14ac:dyDescent="0.25">
      <c r="A22" s="60">
        <v>23162</v>
      </c>
      <c r="B22" s="60" t="s">
        <v>71</v>
      </c>
      <c r="C22" s="60" t="s">
        <v>72</v>
      </c>
      <c r="D22" s="60" t="s">
        <v>86</v>
      </c>
      <c r="E22" s="64">
        <v>812002836</v>
      </c>
      <c r="F22" s="61" t="s">
        <v>75</v>
      </c>
      <c r="G22" s="63">
        <v>206986281</v>
      </c>
      <c r="H22" s="63"/>
      <c r="I22" s="63">
        <v>206986281</v>
      </c>
      <c r="J22" s="52">
        <f t="shared" si="2"/>
        <v>17248856.75</v>
      </c>
      <c r="K22" s="52">
        <v>17248856</v>
      </c>
      <c r="L22" s="52">
        <v>17248856</v>
      </c>
      <c r="M22" s="52">
        <v>17248856</v>
      </c>
      <c r="N22" s="52">
        <v>17248856</v>
      </c>
      <c r="O22" s="52">
        <v>17248856</v>
      </c>
      <c r="P22" s="52">
        <v>17248856</v>
      </c>
      <c r="Q22" s="52">
        <v>17248856</v>
      </c>
      <c r="R22" s="52">
        <v>17248856</v>
      </c>
      <c r="S22" s="52">
        <v>17248856</v>
      </c>
      <c r="T22" s="52">
        <v>17248856</v>
      </c>
      <c r="U22" s="52">
        <v>17248856</v>
      </c>
      <c r="V22" s="47">
        <f t="shared" si="3"/>
        <v>17248865</v>
      </c>
      <c r="W22" s="46">
        <f t="shared" si="4"/>
        <v>206986281</v>
      </c>
      <c r="X22" s="51" t="s">
        <v>146</v>
      </c>
      <c r="Y22" s="71" t="s">
        <v>75</v>
      </c>
      <c r="Z22" s="70" t="s">
        <v>121</v>
      </c>
      <c r="AA22" s="71" t="s">
        <v>122</v>
      </c>
      <c r="AB22" s="72" t="s">
        <v>147</v>
      </c>
      <c r="AC22" s="73" t="s">
        <v>128</v>
      </c>
      <c r="AD22" s="70" t="s">
        <v>148</v>
      </c>
      <c r="AE22" s="70" t="s">
        <v>122</v>
      </c>
    </row>
    <row r="23" spans="1:31" s="13" customFormat="1" ht="15.75" customHeight="1" x14ac:dyDescent="0.25">
      <c r="A23" s="60">
        <v>23182</v>
      </c>
      <c r="B23" s="60" t="s">
        <v>87</v>
      </c>
      <c r="C23" s="60" t="s">
        <v>72</v>
      </c>
      <c r="D23" s="60" t="s">
        <v>88</v>
      </c>
      <c r="E23" s="64">
        <v>800193912</v>
      </c>
      <c r="F23" s="61" t="s">
        <v>89</v>
      </c>
      <c r="G23" s="63">
        <v>278717768</v>
      </c>
      <c r="H23" s="63"/>
      <c r="I23" s="63">
        <v>278717768</v>
      </c>
      <c r="J23" s="52">
        <f t="shared" si="2"/>
        <v>23226480.666666668</v>
      </c>
      <c r="K23" s="52">
        <v>23226480</v>
      </c>
      <c r="L23" s="52">
        <v>23226480</v>
      </c>
      <c r="M23" s="52">
        <v>23226480</v>
      </c>
      <c r="N23" s="52">
        <v>23226480</v>
      </c>
      <c r="O23" s="52">
        <v>23226480</v>
      </c>
      <c r="P23" s="52">
        <v>23226480</v>
      </c>
      <c r="Q23" s="52">
        <v>23226480</v>
      </c>
      <c r="R23" s="52">
        <v>23226480</v>
      </c>
      <c r="S23" s="52">
        <v>23226480</v>
      </c>
      <c r="T23" s="52">
        <v>23226480</v>
      </c>
      <c r="U23" s="52">
        <v>23226480</v>
      </c>
      <c r="V23" s="47">
        <f t="shared" si="3"/>
        <v>23226488</v>
      </c>
      <c r="W23" s="46">
        <f t="shared" si="4"/>
        <v>278717768</v>
      </c>
      <c r="X23" s="49">
        <v>800193912</v>
      </c>
      <c r="Y23" s="66">
        <v>1</v>
      </c>
      <c r="Z23" s="67" t="s">
        <v>30</v>
      </c>
      <c r="AA23" s="66" t="s">
        <v>122</v>
      </c>
      <c r="AB23" s="68">
        <v>280141037</v>
      </c>
      <c r="AC23" s="69" t="s">
        <v>149</v>
      </c>
      <c r="AD23" s="67" t="s">
        <v>150</v>
      </c>
      <c r="AE23" s="67" t="s">
        <v>151</v>
      </c>
    </row>
    <row r="24" spans="1:31" s="13" customFormat="1" ht="15.75" customHeight="1" x14ac:dyDescent="0.25">
      <c r="A24" s="60">
        <v>23300</v>
      </c>
      <c r="B24" s="60" t="s">
        <v>90</v>
      </c>
      <c r="C24" s="60" t="s">
        <v>72</v>
      </c>
      <c r="D24" s="60" t="s">
        <v>91</v>
      </c>
      <c r="E24" s="64">
        <v>812003726</v>
      </c>
      <c r="F24" s="61" t="s">
        <v>92</v>
      </c>
      <c r="G24" s="63">
        <v>86932220</v>
      </c>
      <c r="H24" s="63"/>
      <c r="I24" s="63">
        <v>86932220</v>
      </c>
      <c r="J24" s="52">
        <f t="shared" si="2"/>
        <v>7244351.666666667</v>
      </c>
      <c r="K24" s="52">
        <v>7244351</v>
      </c>
      <c r="L24" s="52">
        <v>7244351</v>
      </c>
      <c r="M24" s="52">
        <v>7244351</v>
      </c>
      <c r="N24" s="52">
        <v>7244351</v>
      </c>
      <c r="O24" s="52">
        <v>7244351</v>
      </c>
      <c r="P24" s="52">
        <v>7244351</v>
      </c>
      <c r="Q24" s="52">
        <v>7244351</v>
      </c>
      <c r="R24" s="52">
        <v>7244351</v>
      </c>
      <c r="S24" s="52">
        <v>7244351</v>
      </c>
      <c r="T24" s="52">
        <v>7244351</v>
      </c>
      <c r="U24" s="52">
        <v>7244351</v>
      </c>
      <c r="V24" s="47">
        <f t="shared" si="3"/>
        <v>7244359</v>
      </c>
      <c r="W24" s="46">
        <f t="shared" si="4"/>
        <v>86932220</v>
      </c>
      <c r="X24" s="49" t="s">
        <v>152</v>
      </c>
      <c r="Y24" s="66" t="s">
        <v>59</v>
      </c>
      <c r="Z24" s="67" t="s">
        <v>121</v>
      </c>
      <c r="AA24" s="66" t="s">
        <v>31</v>
      </c>
      <c r="AB24" s="68" t="s">
        <v>153</v>
      </c>
      <c r="AC24" s="69" t="s">
        <v>154</v>
      </c>
      <c r="AD24" s="67"/>
      <c r="AE24" s="67"/>
    </row>
    <row r="25" spans="1:31" s="13" customFormat="1" ht="15.75" customHeight="1" x14ac:dyDescent="0.25">
      <c r="A25" s="60">
        <v>23417</v>
      </c>
      <c r="B25" s="60" t="s">
        <v>93</v>
      </c>
      <c r="C25" s="60" t="s">
        <v>72</v>
      </c>
      <c r="D25" s="60" t="s">
        <v>94</v>
      </c>
      <c r="E25" s="64">
        <v>812001423</v>
      </c>
      <c r="F25" s="61" t="s">
        <v>95</v>
      </c>
      <c r="G25" s="63">
        <v>363144361</v>
      </c>
      <c r="H25" s="63"/>
      <c r="I25" s="63">
        <v>363144361</v>
      </c>
      <c r="J25" s="52">
        <f t="shared" si="2"/>
        <v>30262030.083333332</v>
      </c>
      <c r="K25" s="52">
        <v>30262030</v>
      </c>
      <c r="L25" s="52">
        <v>30262030</v>
      </c>
      <c r="M25" s="52">
        <v>30262030</v>
      </c>
      <c r="N25" s="52">
        <v>30262030</v>
      </c>
      <c r="O25" s="52">
        <v>30262030</v>
      </c>
      <c r="P25" s="52">
        <v>30262030</v>
      </c>
      <c r="Q25" s="52">
        <v>30262030</v>
      </c>
      <c r="R25" s="52">
        <v>30262030</v>
      </c>
      <c r="S25" s="52">
        <v>30262030</v>
      </c>
      <c r="T25" s="52">
        <v>30262030</v>
      </c>
      <c r="U25" s="52">
        <v>30262030</v>
      </c>
      <c r="V25" s="47">
        <f t="shared" si="3"/>
        <v>30262031</v>
      </c>
      <c r="W25" s="46">
        <f t="shared" si="4"/>
        <v>363144361</v>
      </c>
      <c r="X25" s="49" t="s">
        <v>155</v>
      </c>
      <c r="Y25" s="66" t="s">
        <v>108</v>
      </c>
      <c r="Z25" s="67" t="s">
        <v>121</v>
      </c>
      <c r="AA25" s="66" t="s">
        <v>122</v>
      </c>
      <c r="AB25" s="68" t="s">
        <v>156</v>
      </c>
      <c r="AC25" s="69"/>
      <c r="AD25" s="67"/>
      <c r="AE25" s="67"/>
    </row>
    <row r="26" spans="1:31" s="13" customFormat="1" ht="15.75" customHeight="1" x14ac:dyDescent="0.25">
      <c r="A26" s="60">
        <v>23464</v>
      </c>
      <c r="B26" s="60" t="s">
        <v>96</v>
      </c>
      <c r="C26" s="60" t="s">
        <v>72</v>
      </c>
      <c r="D26" s="60" t="s">
        <v>97</v>
      </c>
      <c r="E26" s="64">
        <v>812003817</v>
      </c>
      <c r="F26" s="61" t="s">
        <v>89</v>
      </c>
      <c r="G26" s="63">
        <v>84325611</v>
      </c>
      <c r="H26" s="63"/>
      <c r="I26" s="63">
        <v>84325611</v>
      </c>
      <c r="J26" s="52">
        <f t="shared" si="2"/>
        <v>7027134.25</v>
      </c>
      <c r="K26" s="52">
        <v>7027134</v>
      </c>
      <c r="L26" s="52">
        <v>7027134</v>
      </c>
      <c r="M26" s="52">
        <v>7027134</v>
      </c>
      <c r="N26" s="52">
        <v>7027134</v>
      </c>
      <c r="O26" s="52">
        <v>7027134</v>
      </c>
      <c r="P26" s="52">
        <v>7027134</v>
      </c>
      <c r="Q26" s="52">
        <v>7027134</v>
      </c>
      <c r="R26" s="52">
        <v>7027134</v>
      </c>
      <c r="S26" s="52">
        <v>7027134</v>
      </c>
      <c r="T26" s="52">
        <v>7027134</v>
      </c>
      <c r="U26" s="52">
        <v>7027134</v>
      </c>
      <c r="V26" s="47">
        <f t="shared" si="3"/>
        <v>7027137</v>
      </c>
      <c r="W26" s="46">
        <f t="shared" si="4"/>
        <v>84325611</v>
      </c>
      <c r="X26" s="49">
        <v>812003817</v>
      </c>
      <c r="Y26" s="66">
        <v>1</v>
      </c>
      <c r="Z26" s="67" t="s">
        <v>121</v>
      </c>
      <c r="AA26" s="66" t="s">
        <v>31</v>
      </c>
      <c r="AB26" s="68" t="s">
        <v>157</v>
      </c>
      <c r="AC26" s="69" t="s">
        <v>67</v>
      </c>
      <c r="AD26" s="67"/>
      <c r="AE26" s="67"/>
    </row>
    <row r="27" spans="1:31" s="13" customFormat="1" ht="15.75" customHeight="1" x14ac:dyDescent="0.25">
      <c r="A27" s="60">
        <v>23555</v>
      </c>
      <c r="B27" s="60" t="s">
        <v>98</v>
      </c>
      <c r="C27" s="60" t="s">
        <v>72</v>
      </c>
      <c r="D27" s="60" t="s">
        <v>99</v>
      </c>
      <c r="E27" s="64">
        <v>891000736</v>
      </c>
      <c r="F27" s="61" t="s">
        <v>70</v>
      </c>
      <c r="G27" s="63">
        <v>251398092</v>
      </c>
      <c r="H27" s="63"/>
      <c r="I27" s="63">
        <v>251398092</v>
      </c>
      <c r="J27" s="52">
        <f t="shared" si="2"/>
        <v>20949841</v>
      </c>
      <c r="K27" s="52">
        <v>20949841</v>
      </c>
      <c r="L27" s="52">
        <v>20949841</v>
      </c>
      <c r="M27" s="52">
        <v>20949841</v>
      </c>
      <c r="N27" s="52">
        <v>20949841</v>
      </c>
      <c r="O27" s="52">
        <v>20949841</v>
      </c>
      <c r="P27" s="52">
        <v>20949841</v>
      </c>
      <c r="Q27" s="52">
        <v>20949841</v>
      </c>
      <c r="R27" s="52">
        <v>20949841</v>
      </c>
      <c r="S27" s="52">
        <v>20949841</v>
      </c>
      <c r="T27" s="52">
        <v>20949841</v>
      </c>
      <c r="U27" s="52">
        <v>20949841</v>
      </c>
      <c r="V27" s="47">
        <f t="shared" si="3"/>
        <v>20949841</v>
      </c>
      <c r="W27" s="46">
        <f t="shared" si="4"/>
        <v>251398092</v>
      </c>
      <c r="X27" s="49">
        <v>891000736</v>
      </c>
      <c r="Y27" s="66">
        <v>5</v>
      </c>
      <c r="Z27" s="67" t="s">
        <v>30</v>
      </c>
      <c r="AA27" s="66" t="s">
        <v>122</v>
      </c>
      <c r="AB27" s="68" t="s">
        <v>158</v>
      </c>
      <c r="AC27" s="69" t="s">
        <v>98</v>
      </c>
      <c r="AD27" s="67" t="s">
        <v>159</v>
      </c>
      <c r="AE27" s="67" t="s">
        <v>151</v>
      </c>
    </row>
    <row r="28" spans="1:31" s="13" customFormat="1" ht="15.75" customHeight="1" x14ac:dyDescent="0.25">
      <c r="A28" s="60">
        <v>23570</v>
      </c>
      <c r="B28" s="60" t="s">
        <v>100</v>
      </c>
      <c r="C28" s="60" t="s">
        <v>72</v>
      </c>
      <c r="D28" s="60" t="s">
        <v>101</v>
      </c>
      <c r="E28" s="64">
        <v>812001520</v>
      </c>
      <c r="F28" s="61" t="s">
        <v>102</v>
      </c>
      <c r="G28" s="63">
        <v>95543267</v>
      </c>
      <c r="H28" s="63"/>
      <c r="I28" s="63">
        <v>95543267</v>
      </c>
      <c r="J28" s="52">
        <f t="shared" si="2"/>
        <v>7961938.916666667</v>
      </c>
      <c r="K28" s="52">
        <v>7961938</v>
      </c>
      <c r="L28" s="52">
        <v>7961938</v>
      </c>
      <c r="M28" s="52">
        <v>7961938</v>
      </c>
      <c r="N28" s="52">
        <v>7961938</v>
      </c>
      <c r="O28" s="52">
        <v>7961938</v>
      </c>
      <c r="P28" s="52">
        <v>7961938</v>
      </c>
      <c r="Q28" s="52">
        <v>7961938</v>
      </c>
      <c r="R28" s="52">
        <v>7961938</v>
      </c>
      <c r="S28" s="52">
        <v>7961938</v>
      </c>
      <c r="T28" s="52">
        <v>7961938</v>
      </c>
      <c r="U28" s="52">
        <v>7961938</v>
      </c>
      <c r="V28" s="47">
        <f t="shared" si="3"/>
        <v>7961949</v>
      </c>
      <c r="W28" s="46">
        <f t="shared" si="4"/>
        <v>95543267</v>
      </c>
      <c r="X28" s="49">
        <v>812001520</v>
      </c>
      <c r="Y28" s="66">
        <v>9</v>
      </c>
      <c r="Z28" s="67" t="s">
        <v>160</v>
      </c>
      <c r="AA28" s="66" t="s">
        <v>122</v>
      </c>
      <c r="AB28" s="68" t="s">
        <v>161</v>
      </c>
      <c r="AC28" s="69" t="s">
        <v>162</v>
      </c>
      <c r="AD28" s="67" t="s">
        <v>163</v>
      </c>
      <c r="AE28" s="67" t="s">
        <v>122</v>
      </c>
    </row>
    <row r="29" spans="1:31" s="13" customFormat="1" ht="15.75" customHeight="1" x14ac:dyDescent="0.25">
      <c r="A29" s="60">
        <v>23574</v>
      </c>
      <c r="B29" s="60" t="s">
        <v>103</v>
      </c>
      <c r="C29" s="60" t="s">
        <v>72</v>
      </c>
      <c r="D29" s="60" t="s">
        <v>104</v>
      </c>
      <c r="E29" s="64">
        <v>812001846</v>
      </c>
      <c r="F29" s="61" t="s">
        <v>29</v>
      </c>
      <c r="G29" s="63">
        <v>105462371</v>
      </c>
      <c r="H29" s="63"/>
      <c r="I29" s="63">
        <v>105462371</v>
      </c>
      <c r="J29" s="52">
        <f t="shared" si="2"/>
        <v>8788530.916666666</v>
      </c>
      <c r="K29" s="52">
        <v>8788530</v>
      </c>
      <c r="L29" s="52">
        <v>8788530</v>
      </c>
      <c r="M29" s="52">
        <v>8788530</v>
      </c>
      <c r="N29" s="52">
        <v>8788530</v>
      </c>
      <c r="O29" s="52">
        <v>8788530</v>
      </c>
      <c r="P29" s="52">
        <v>8788530</v>
      </c>
      <c r="Q29" s="52">
        <v>8788530</v>
      </c>
      <c r="R29" s="52">
        <v>8788530</v>
      </c>
      <c r="S29" s="52">
        <v>8788530</v>
      </c>
      <c r="T29" s="52">
        <v>8788530</v>
      </c>
      <c r="U29" s="52">
        <v>8788530</v>
      </c>
      <c r="V29" s="47">
        <f t="shared" si="3"/>
        <v>8788541</v>
      </c>
      <c r="W29" s="46">
        <f t="shared" si="4"/>
        <v>105462371</v>
      </c>
      <c r="X29" s="49" t="s">
        <v>164</v>
      </c>
      <c r="Y29" s="66" t="s">
        <v>29</v>
      </c>
      <c r="Z29" s="67" t="s">
        <v>130</v>
      </c>
      <c r="AA29" s="66" t="s">
        <v>122</v>
      </c>
      <c r="AB29" s="68" t="s">
        <v>165</v>
      </c>
      <c r="AC29" s="69" t="s">
        <v>166</v>
      </c>
      <c r="AD29" s="67"/>
      <c r="AE29" s="67"/>
    </row>
    <row r="30" spans="1:31" s="13" customFormat="1" ht="15.75" customHeight="1" x14ac:dyDescent="0.25">
      <c r="A30" s="60">
        <v>23586</v>
      </c>
      <c r="B30" s="60" t="s">
        <v>105</v>
      </c>
      <c r="C30" s="60" t="s">
        <v>72</v>
      </c>
      <c r="D30" s="60" t="s">
        <v>106</v>
      </c>
      <c r="E30" s="64">
        <v>812001792</v>
      </c>
      <c r="F30" s="61" t="s">
        <v>75</v>
      </c>
      <c r="G30" s="63">
        <v>65370527</v>
      </c>
      <c r="H30" s="63"/>
      <c r="I30" s="63">
        <v>65370527</v>
      </c>
      <c r="J30" s="52">
        <f t="shared" si="2"/>
        <v>5447543.916666667</v>
      </c>
      <c r="K30" s="52">
        <v>5447543</v>
      </c>
      <c r="L30" s="52">
        <v>5447543</v>
      </c>
      <c r="M30" s="52">
        <v>5447543</v>
      </c>
      <c r="N30" s="52">
        <v>5447543</v>
      </c>
      <c r="O30" s="52">
        <v>5447543</v>
      </c>
      <c r="P30" s="52">
        <v>5447543</v>
      </c>
      <c r="Q30" s="52">
        <v>5447543</v>
      </c>
      <c r="R30" s="52">
        <v>5447543</v>
      </c>
      <c r="S30" s="52">
        <v>5447543</v>
      </c>
      <c r="T30" s="52">
        <v>5447543</v>
      </c>
      <c r="U30" s="52">
        <v>5447543</v>
      </c>
      <c r="V30" s="47">
        <f t="shared" si="3"/>
        <v>5447554</v>
      </c>
      <c r="W30" s="46">
        <f t="shared" si="4"/>
        <v>65370527</v>
      </c>
      <c r="X30" s="49" t="s">
        <v>167</v>
      </c>
      <c r="Y30" s="66" t="s">
        <v>75</v>
      </c>
      <c r="Z30" s="67" t="s">
        <v>160</v>
      </c>
      <c r="AA30" s="66" t="s">
        <v>122</v>
      </c>
      <c r="AB30" s="68" t="s">
        <v>168</v>
      </c>
      <c r="AC30" s="69" t="s">
        <v>105</v>
      </c>
      <c r="AD30" s="67"/>
      <c r="AE30" s="67"/>
    </row>
    <row r="31" spans="1:31" s="13" customFormat="1" ht="15.75" customHeight="1" x14ac:dyDescent="0.25">
      <c r="A31" s="60">
        <v>23660</v>
      </c>
      <c r="B31" s="60" t="s">
        <v>76</v>
      </c>
      <c r="C31" s="60" t="s">
        <v>72</v>
      </c>
      <c r="D31" s="60" t="s">
        <v>107</v>
      </c>
      <c r="E31" s="64">
        <v>812001579</v>
      </c>
      <c r="F31" s="61" t="s">
        <v>108</v>
      </c>
      <c r="G31" s="63">
        <v>276765199</v>
      </c>
      <c r="H31" s="63"/>
      <c r="I31" s="63">
        <v>276765199</v>
      </c>
      <c r="J31" s="52">
        <f t="shared" si="2"/>
        <v>23063766.583333332</v>
      </c>
      <c r="K31" s="52">
        <v>23063766</v>
      </c>
      <c r="L31" s="52">
        <v>23063766</v>
      </c>
      <c r="M31" s="52">
        <v>23063766</v>
      </c>
      <c r="N31" s="52">
        <v>23063766</v>
      </c>
      <c r="O31" s="52">
        <v>23063766</v>
      </c>
      <c r="P31" s="52">
        <v>23063766</v>
      </c>
      <c r="Q31" s="52">
        <v>23063766</v>
      </c>
      <c r="R31" s="52">
        <v>23063766</v>
      </c>
      <c r="S31" s="52">
        <v>23063766</v>
      </c>
      <c r="T31" s="52">
        <v>23063766</v>
      </c>
      <c r="U31" s="52">
        <v>23063766</v>
      </c>
      <c r="V31" s="47">
        <f t="shared" si="3"/>
        <v>23063773</v>
      </c>
      <c r="W31" s="46">
        <f t="shared" si="4"/>
        <v>276765199</v>
      </c>
      <c r="X31" s="49">
        <v>812001579</v>
      </c>
      <c r="Y31" s="66">
        <v>2</v>
      </c>
      <c r="Z31" s="67" t="s">
        <v>121</v>
      </c>
      <c r="AA31" s="66" t="s">
        <v>31</v>
      </c>
      <c r="AB31" s="68">
        <v>835034042</v>
      </c>
      <c r="AC31" s="69" t="s">
        <v>169</v>
      </c>
      <c r="AD31" s="67"/>
      <c r="AE31" s="67"/>
    </row>
    <row r="32" spans="1:31" s="13" customFormat="1" ht="15.75" customHeight="1" x14ac:dyDescent="0.25">
      <c r="A32" s="60">
        <v>23670</v>
      </c>
      <c r="B32" s="60" t="s">
        <v>109</v>
      </c>
      <c r="C32" s="60" t="s">
        <v>72</v>
      </c>
      <c r="D32" s="60" t="s">
        <v>110</v>
      </c>
      <c r="E32" s="64">
        <v>812001332</v>
      </c>
      <c r="F32" s="61" t="s">
        <v>79</v>
      </c>
      <c r="G32" s="63">
        <v>234177518</v>
      </c>
      <c r="H32" s="63"/>
      <c r="I32" s="63">
        <v>234177518</v>
      </c>
      <c r="J32" s="52">
        <f t="shared" si="2"/>
        <v>19514793.166666668</v>
      </c>
      <c r="K32" s="52">
        <v>19514793</v>
      </c>
      <c r="L32" s="52">
        <v>19514793</v>
      </c>
      <c r="M32" s="52">
        <v>19514793</v>
      </c>
      <c r="N32" s="52">
        <v>19514793</v>
      </c>
      <c r="O32" s="52">
        <v>19514793</v>
      </c>
      <c r="P32" s="52">
        <v>19514793</v>
      </c>
      <c r="Q32" s="52">
        <v>19514793</v>
      </c>
      <c r="R32" s="52">
        <v>19514793</v>
      </c>
      <c r="S32" s="52">
        <v>19514793</v>
      </c>
      <c r="T32" s="52">
        <v>19514793</v>
      </c>
      <c r="U32" s="52">
        <v>19514793</v>
      </c>
      <c r="V32" s="47">
        <f t="shared" si="3"/>
        <v>19514795</v>
      </c>
      <c r="W32" s="46">
        <f t="shared" si="4"/>
        <v>234177518</v>
      </c>
      <c r="X32" s="49">
        <v>812001332</v>
      </c>
      <c r="Y32" s="66">
        <v>0</v>
      </c>
      <c r="Z32" s="67" t="s">
        <v>160</v>
      </c>
      <c r="AA32" s="66" t="s">
        <v>122</v>
      </c>
      <c r="AB32" s="68" t="s">
        <v>170</v>
      </c>
      <c r="AC32" s="69" t="s">
        <v>171</v>
      </c>
      <c r="AD32" s="67" t="s">
        <v>172</v>
      </c>
      <c r="AE32" s="67" t="s">
        <v>122</v>
      </c>
    </row>
    <row r="33" spans="1:31" s="13" customFormat="1" ht="15.75" customHeight="1" x14ac:dyDescent="0.25">
      <c r="A33" s="60">
        <v>23672</v>
      </c>
      <c r="B33" s="60" t="s">
        <v>111</v>
      </c>
      <c r="C33" s="60" t="s">
        <v>72</v>
      </c>
      <c r="D33" s="60" t="s">
        <v>112</v>
      </c>
      <c r="E33" s="64">
        <v>812002993</v>
      </c>
      <c r="F33" s="61" t="s">
        <v>113</v>
      </c>
      <c r="G33" s="63">
        <v>123140395</v>
      </c>
      <c r="H33" s="63"/>
      <c r="I33" s="63">
        <v>123140395</v>
      </c>
      <c r="J33" s="52">
        <f t="shared" si="2"/>
        <v>10261699.583333334</v>
      </c>
      <c r="K33" s="52">
        <v>10261699</v>
      </c>
      <c r="L33" s="52">
        <v>10261699</v>
      </c>
      <c r="M33" s="52">
        <v>10261699</v>
      </c>
      <c r="N33" s="52">
        <v>10261699</v>
      </c>
      <c r="O33" s="52">
        <v>10261699</v>
      </c>
      <c r="P33" s="52">
        <v>10261699</v>
      </c>
      <c r="Q33" s="52">
        <v>10261699</v>
      </c>
      <c r="R33" s="52">
        <v>10261699</v>
      </c>
      <c r="S33" s="52">
        <v>10261699</v>
      </c>
      <c r="T33" s="52">
        <v>10261699</v>
      </c>
      <c r="U33" s="52">
        <v>10261699</v>
      </c>
      <c r="V33" s="47">
        <f t="shared" si="3"/>
        <v>10261706</v>
      </c>
      <c r="W33" s="46">
        <f t="shared" si="4"/>
        <v>123140395</v>
      </c>
      <c r="X33" s="49">
        <v>812002993</v>
      </c>
      <c r="Y33" s="66">
        <v>3</v>
      </c>
      <c r="Z33" s="67" t="s">
        <v>173</v>
      </c>
      <c r="AA33" s="66" t="s">
        <v>31</v>
      </c>
      <c r="AB33" s="68">
        <v>894807346</v>
      </c>
      <c r="AC33" s="69" t="s">
        <v>174</v>
      </c>
      <c r="AD33" s="67" t="s">
        <v>175</v>
      </c>
      <c r="AE33" s="67" t="s">
        <v>31</v>
      </c>
    </row>
    <row r="34" spans="1:31" s="13" customFormat="1" ht="15.75" customHeight="1" x14ac:dyDescent="0.25">
      <c r="A34" s="60">
        <v>23686</v>
      </c>
      <c r="B34" s="60" t="s">
        <v>114</v>
      </c>
      <c r="C34" s="60" t="s">
        <v>72</v>
      </c>
      <c r="D34" s="60" t="s">
        <v>115</v>
      </c>
      <c r="E34" s="64">
        <v>812001550</v>
      </c>
      <c r="F34" s="61" t="s">
        <v>89</v>
      </c>
      <c r="G34" s="63">
        <v>182248859</v>
      </c>
      <c r="H34" s="63"/>
      <c r="I34" s="63">
        <v>182248859</v>
      </c>
      <c r="J34" s="52">
        <f t="shared" si="2"/>
        <v>15187404.916666666</v>
      </c>
      <c r="K34" s="52">
        <v>15187404</v>
      </c>
      <c r="L34" s="52">
        <v>15187404</v>
      </c>
      <c r="M34" s="52">
        <v>15187404</v>
      </c>
      <c r="N34" s="52">
        <v>15187404</v>
      </c>
      <c r="O34" s="52">
        <v>15187404</v>
      </c>
      <c r="P34" s="52">
        <v>15187404</v>
      </c>
      <c r="Q34" s="52">
        <v>15187404</v>
      </c>
      <c r="R34" s="52">
        <v>15187404</v>
      </c>
      <c r="S34" s="52">
        <v>15187404</v>
      </c>
      <c r="T34" s="52">
        <v>15187404</v>
      </c>
      <c r="U34" s="52">
        <v>15187404</v>
      </c>
      <c r="V34" s="47">
        <f t="shared" si="3"/>
        <v>15187415</v>
      </c>
      <c r="W34" s="46">
        <f t="shared" si="4"/>
        <v>182248859</v>
      </c>
      <c r="X34" s="49">
        <v>812001550</v>
      </c>
      <c r="Y34" s="66">
        <v>1</v>
      </c>
      <c r="Z34" s="67" t="s">
        <v>176</v>
      </c>
      <c r="AA34" s="66" t="s">
        <v>122</v>
      </c>
      <c r="AB34" s="68">
        <v>97050017140</v>
      </c>
      <c r="AC34" s="69" t="s">
        <v>177</v>
      </c>
      <c r="AD34" s="67"/>
      <c r="AE34" s="67"/>
    </row>
    <row r="35" spans="1:31" s="13" customFormat="1" ht="15.75" customHeight="1" x14ac:dyDescent="0.25">
      <c r="A35" s="60">
        <v>23807</v>
      </c>
      <c r="B35" s="60" t="s">
        <v>116</v>
      </c>
      <c r="C35" s="60" t="s">
        <v>72</v>
      </c>
      <c r="D35" s="60" t="s">
        <v>117</v>
      </c>
      <c r="E35" s="64">
        <v>812000317</v>
      </c>
      <c r="F35" s="61" t="s">
        <v>70</v>
      </c>
      <c r="G35" s="63">
        <v>455966966</v>
      </c>
      <c r="H35" s="63"/>
      <c r="I35" s="63">
        <v>455966966</v>
      </c>
      <c r="J35" s="52">
        <f t="shared" si="2"/>
        <v>37997247.166666664</v>
      </c>
      <c r="K35" s="52">
        <v>37997247</v>
      </c>
      <c r="L35" s="52">
        <v>37997247</v>
      </c>
      <c r="M35" s="52">
        <v>37997247</v>
      </c>
      <c r="N35" s="52">
        <v>37997247</v>
      </c>
      <c r="O35" s="52">
        <v>37997247</v>
      </c>
      <c r="P35" s="52">
        <v>37997247</v>
      </c>
      <c r="Q35" s="52">
        <v>37997247</v>
      </c>
      <c r="R35" s="52">
        <v>37997247</v>
      </c>
      <c r="S35" s="52">
        <v>37997247</v>
      </c>
      <c r="T35" s="52">
        <v>37997247</v>
      </c>
      <c r="U35" s="52">
        <v>37997247</v>
      </c>
      <c r="V35" s="47">
        <f t="shared" si="3"/>
        <v>37997249</v>
      </c>
      <c r="W35" s="46">
        <f t="shared" si="4"/>
        <v>455966966</v>
      </c>
      <c r="X35" s="49" t="s">
        <v>178</v>
      </c>
      <c r="Y35" s="66" t="s">
        <v>75</v>
      </c>
      <c r="Z35" s="67" t="s">
        <v>130</v>
      </c>
      <c r="AA35" s="66" t="s">
        <v>122</v>
      </c>
      <c r="AB35" s="68" t="s">
        <v>179</v>
      </c>
      <c r="AC35" s="69" t="s">
        <v>180</v>
      </c>
      <c r="AD35" s="67"/>
      <c r="AE35" s="67"/>
    </row>
    <row r="36" spans="1:31" s="13" customFormat="1" ht="15.75" customHeight="1" x14ac:dyDescent="0.25">
      <c r="A36" s="60">
        <v>23855</v>
      </c>
      <c r="B36" s="60" t="s">
        <v>118</v>
      </c>
      <c r="C36" s="60" t="s">
        <v>72</v>
      </c>
      <c r="D36" s="60" t="s">
        <v>119</v>
      </c>
      <c r="E36" s="64">
        <v>812000300</v>
      </c>
      <c r="F36" s="61" t="s">
        <v>120</v>
      </c>
      <c r="G36" s="63">
        <v>185485577</v>
      </c>
      <c r="H36" s="63"/>
      <c r="I36" s="63">
        <v>185485577</v>
      </c>
      <c r="J36" s="52">
        <f t="shared" si="2"/>
        <v>15457131.416666666</v>
      </c>
      <c r="K36" s="52">
        <v>15457131</v>
      </c>
      <c r="L36" s="52">
        <v>15457131</v>
      </c>
      <c r="M36" s="52">
        <v>15457131</v>
      </c>
      <c r="N36" s="52">
        <v>15457131</v>
      </c>
      <c r="O36" s="52">
        <v>15457131</v>
      </c>
      <c r="P36" s="52">
        <v>15457131</v>
      </c>
      <c r="Q36" s="52">
        <v>15457131</v>
      </c>
      <c r="R36" s="52">
        <v>15457131</v>
      </c>
      <c r="S36" s="52">
        <v>15457131</v>
      </c>
      <c r="T36" s="52">
        <v>15457131</v>
      </c>
      <c r="U36" s="52">
        <v>15457131</v>
      </c>
      <c r="V36" s="47">
        <f t="shared" si="3"/>
        <v>15457136</v>
      </c>
      <c r="W36" s="46">
        <f t="shared" si="4"/>
        <v>185485577</v>
      </c>
      <c r="X36" s="49" t="s">
        <v>181</v>
      </c>
      <c r="Y36" s="66" t="s">
        <v>79</v>
      </c>
      <c r="Z36" s="67" t="s">
        <v>173</v>
      </c>
      <c r="AA36" s="66" t="s">
        <v>31</v>
      </c>
      <c r="AB36" s="68" t="s">
        <v>182</v>
      </c>
      <c r="AC36" s="69" t="s">
        <v>183</v>
      </c>
      <c r="AD36" s="67" t="s">
        <v>184</v>
      </c>
      <c r="AE36" s="67" t="s">
        <v>31</v>
      </c>
    </row>
    <row r="37" spans="1:31" s="13" customFormat="1" ht="15.75" customHeight="1" x14ac:dyDescent="0.25">
      <c r="A37" s="55"/>
      <c r="B37" s="55"/>
      <c r="C37" s="56"/>
      <c r="D37" s="57"/>
      <c r="E37" s="58"/>
      <c r="F37" s="58"/>
      <c r="G37" s="59"/>
      <c r="H37" s="59"/>
      <c r="I37" s="59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3"/>
      <c r="W37" s="54"/>
      <c r="X37" s="15"/>
    </row>
    <row r="38" spans="1:31" s="13" customFormat="1" ht="15.75" customHeight="1" thickBot="1" x14ac:dyDescent="0.3">
      <c r="A38" s="60"/>
      <c r="B38" s="60"/>
      <c r="C38" s="60"/>
      <c r="D38" s="60"/>
      <c r="E38" s="61"/>
      <c r="F38" s="61"/>
      <c r="G38" s="62"/>
      <c r="H38" s="62"/>
      <c r="I38" s="6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4"/>
      <c r="X38" s="15"/>
    </row>
    <row r="39" spans="1:31" s="13" customFormat="1" ht="15.75" customHeight="1" thickBot="1" x14ac:dyDescent="0.25">
      <c r="A39" s="16"/>
      <c r="B39" s="17" t="s">
        <v>14</v>
      </c>
      <c r="C39" s="17"/>
      <c r="D39" s="17"/>
      <c r="E39" s="16"/>
      <c r="F39" s="17"/>
      <c r="G39" s="48">
        <f t="shared" ref="G39:U39" si="5">SUM(G9:G38)</f>
        <v>3075890007</v>
      </c>
      <c r="H39" s="48">
        <f t="shared" si="5"/>
        <v>5118195723</v>
      </c>
      <c r="I39" s="48">
        <f t="shared" si="5"/>
        <v>8194085730</v>
      </c>
      <c r="J39" s="48">
        <f t="shared" si="5"/>
        <v>682840477.49999988</v>
      </c>
      <c r="K39" s="48">
        <f t="shared" si="5"/>
        <v>682840464</v>
      </c>
      <c r="L39" s="48">
        <f t="shared" si="5"/>
        <v>682840464</v>
      </c>
      <c r="M39" s="48">
        <f t="shared" si="5"/>
        <v>682840464</v>
      </c>
      <c r="N39" s="48">
        <f t="shared" si="5"/>
        <v>682840464</v>
      </c>
      <c r="O39" s="48">
        <f t="shared" si="5"/>
        <v>682840464</v>
      </c>
      <c r="P39" s="48">
        <f t="shared" si="5"/>
        <v>682840464</v>
      </c>
      <c r="Q39" s="48">
        <f t="shared" si="5"/>
        <v>682840464</v>
      </c>
      <c r="R39" s="48">
        <f t="shared" si="5"/>
        <v>682840464</v>
      </c>
      <c r="S39" s="48">
        <f t="shared" si="5"/>
        <v>682840464</v>
      </c>
      <c r="T39" s="48">
        <f t="shared" si="5"/>
        <v>682840464</v>
      </c>
      <c r="U39" s="48">
        <f t="shared" si="5"/>
        <v>682840464</v>
      </c>
      <c r="V39" s="48">
        <f t="shared" ref="V39" si="6">+I39-K39-L39-M39-N39-O39-P39-Q39-R39-S39-T39-U39</f>
        <v>682840626</v>
      </c>
      <c r="W39" s="48">
        <f t="shared" ref="W39" si="7">SUM(K39:V39)</f>
        <v>8194085730</v>
      </c>
      <c r="X39" s="15">
        <f>+W39-I39</f>
        <v>0</v>
      </c>
    </row>
    <row r="40" spans="1:31" ht="15.75" customHeight="1" x14ac:dyDescent="0.25">
      <c r="A40" s="19"/>
      <c r="B40" s="6"/>
      <c r="C40" s="6"/>
      <c r="D40" s="6"/>
      <c r="E40" s="6"/>
      <c r="F40" s="6"/>
      <c r="G40" s="29">
        <f>SUM(G39:H39)</f>
        <v>8194085730</v>
      </c>
      <c r="H40" s="30"/>
      <c r="I40" s="3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20"/>
      <c r="X40" s="24"/>
      <c r="Y40" s="24"/>
    </row>
    <row r="41" spans="1:31" ht="15.75" customHeight="1" x14ac:dyDescent="0.25">
      <c r="A41" s="19"/>
      <c r="B41" s="6"/>
      <c r="C41" s="6"/>
      <c r="D41" s="6"/>
      <c r="E41" s="6"/>
      <c r="F41" s="6"/>
      <c r="G41" s="31">
        <f>+G40-W39</f>
        <v>0</v>
      </c>
      <c r="H41" s="30"/>
      <c r="I41" s="3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20"/>
    </row>
    <row r="42" spans="1:31" ht="15.75" customHeight="1" thickBot="1" x14ac:dyDescent="0.3">
      <c r="A42" s="5"/>
      <c r="B42" s="7"/>
      <c r="C42" s="8"/>
      <c r="D42" s="8"/>
      <c r="E42" s="8"/>
      <c r="F42" s="8"/>
      <c r="G42" s="32"/>
      <c r="H42" s="30"/>
      <c r="I42" s="30"/>
      <c r="J42" s="41"/>
      <c r="K42" s="41"/>
      <c r="L42" s="42"/>
      <c r="M42" s="42"/>
      <c r="N42" s="42"/>
      <c r="O42" s="40"/>
      <c r="P42" s="40"/>
      <c r="Q42" s="40"/>
      <c r="R42" s="40"/>
      <c r="S42" s="40"/>
      <c r="T42" s="40"/>
      <c r="U42" s="40"/>
      <c r="V42" s="40"/>
      <c r="W42" s="20"/>
    </row>
    <row r="43" spans="1:31" ht="15.75" customHeight="1" thickBot="1" x14ac:dyDescent="0.3">
      <c r="A43" s="10"/>
      <c r="B43" s="11"/>
      <c r="C43" s="9"/>
      <c r="D43" s="9"/>
      <c r="E43" s="9"/>
      <c r="F43" s="9"/>
      <c r="G43" s="33"/>
      <c r="H43" s="34"/>
      <c r="I43" s="34"/>
      <c r="J43" s="43" t="s">
        <v>15</v>
      </c>
      <c r="K43" s="43"/>
      <c r="L43" s="44"/>
      <c r="M43" s="44"/>
      <c r="N43" s="44"/>
      <c r="O43" s="45"/>
      <c r="P43" s="45"/>
      <c r="Q43" s="45"/>
      <c r="R43" s="45"/>
      <c r="S43" s="45"/>
      <c r="T43" s="45"/>
      <c r="U43" s="45"/>
      <c r="V43" s="45"/>
      <c r="W43" s="21"/>
    </row>
    <row r="44" spans="1:31" x14ac:dyDescent="0.25">
      <c r="A44" s="12" t="s">
        <v>186</v>
      </c>
    </row>
    <row r="45" spans="1:31" x14ac:dyDescent="0.25">
      <c r="A45" s="12" t="s">
        <v>189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49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2017-06-07T21:41:58Z</cp:lastPrinted>
  <dcterms:created xsi:type="dcterms:W3CDTF">2017-05-30T16:08:01Z</dcterms:created>
  <dcterms:modified xsi:type="dcterms:W3CDTF">2019-01-03T17:44:33Z</dcterms:modified>
</cp:coreProperties>
</file>